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santariskes-my.sharepoint.com/personal/dainora_mazeikiene_santa_lt/Documents/AK_12732 Stentas/PD/"/>
    </mc:Choice>
  </mc:AlternateContent>
  <xr:revisionPtr revIDLastSave="35" documentId="8_{9A9F2D8E-4EA4-427E-952C-D983A49AB14C}" xr6:coauthVersionLast="47" xr6:coauthVersionMax="47" xr10:uidLastSave="{06E84C57-1FEF-4D37-A960-7DB4527F8746}"/>
  <bookViews>
    <workbookView xWindow="28680" yWindow="-120" windowWidth="29040" windowHeight="15720" xr2:uid="{540B1692-26F2-47E7-8287-C208D83703B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7" i="1" l="1"/>
  <c r="O7" i="1" s="1"/>
  <c r="J7" i="1"/>
  <c r="K7" i="1" s="1"/>
  <c r="K8" i="1" l="1"/>
  <c r="O8" i="1"/>
  <c r="J8" i="1"/>
  <c r="M8" i="1"/>
</calcChain>
</file>

<file path=xl/sharedStrings.xml><?xml version="1.0" encoding="utf-8"?>
<sst xmlns="http://schemas.openxmlformats.org/spreadsheetml/2006/main" count="32" uniqueCount="30">
  <si>
    <t>TECHNINĖ SPECIFIKACIJA</t>
  </si>
  <si>
    <t xml:space="preserve">Planuojama pirkėjo </t>
  </si>
  <si>
    <t>Tiekėjo pasiūlymas</t>
  </si>
  <si>
    <t>Pirkimo dalies Nr.</t>
  </si>
  <si>
    <t>Pirkimo dalies Nr. jei pirkimas kartojamas</t>
  </si>
  <si>
    <t>Priemonės pavadinimas</t>
  </si>
  <si>
    <t>BVPŽ kodas</t>
  </si>
  <si>
    <t>Charakteristikos, reikalavimai</t>
  </si>
  <si>
    <t>Mato vienetas</t>
  </si>
  <si>
    <t>PVM tarifas ٪</t>
  </si>
  <si>
    <t xml:space="preserve">Maksimali pirkimo suma Eur su PVM </t>
  </si>
  <si>
    <t>Suma EUR be PVM</t>
  </si>
  <si>
    <t>Suma EUR su PVM</t>
  </si>
  <si>
    <t>Tiekėjo siūlomų prekių  charakteristikos, parametrai, jų reikšmės</t>
  </si>
  <si>
    <t>Tiekėjo siūlomos prekės kodas*</t>
  </si>
  <si>
    <t>Gamintojas</t>
  </si>
  <si>
    <t>Pastabos</t>
  </si>
  <si>
    <t>Viso:</t>
  </si>
  <si>
    <t>Kobalto-chromo koronarinis stentas su įvedimo sistema dengtas erdvine/gradientine vaistus išskiriančia danga</t>
  </si>
  <si>
    <t>vnt.</t>
  </si>
  <si>
    <t>Kiekis</t>
  </si>
  <si>
    <t>33141230-1</t>
  </si>
  <si>
    <t>1. Prekių kokybė, žymėjimas, informacija vartotojui turi atitikti 93/42/EEC ir/ar MDR (ES) 2017/745 direktivų reikalavimams, CE ženklinimas, pateikti kartu su pasiūlymų tai įrodančius dokumentus.
2. Prekių charakteristikoms patvirtinti tiekėjai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6. Prekių galiojimo terminas jų pristatymo metu turi būti ne trumpesnis kaip 70 proc. viso prekės galiojimo termino.
*Prekės kodas gamintojo kataloge, jeigu gamintojas turi savo prekių katalogą.
7. Ne vėliau kaip per 30 dienų nuo sutarties pasirašymo Tiekėjas turi suorganizuoti personalo mokymus: a. Mokymai ≥  3 KARDIOLOGIJOS IR ANGIOLOGIJOS CENTRO, INTERVENCINĖS KARDIOLOGIJOS IR RENTGENOCHIRURGIJOS skyriaus darbuotojams. Trukmė ≥ 1 akademinės valanda. b. Personalo apmokymai turi būti vykdomi gyvai arba nuotoliniu būdu
8. Tiekėjas turi būti siūlomos įrangos gamintojas arba oficialus siūlomos įrangos gamintojo įgaliotasis atstovas, arba turi turėti rašytinį susitarimą su tokiu įgaliotuoju atstovu dėl prekybos siūlomomis prekėmis ir su pasiūlymu turi pateikti tai patvirtinantį dokumentą. Jeigu pasiūlymą teikia ne prekių gamintojas, o jo įgaliotas atstovas, toks įgaliojimas turi būti išduotas visam sutarties, sudarytos šio konkurso pagrindu, vykdymo laikotarpiui. Šis reikalavimas keliamas siekiant užtikrinti, kad tiekėjas turės su prekės gamintoju suderintą procesą, kuris garantuos sklandų prekių tiekimą, tinkamą prekių trūkumų šalinimą ir perkančiosios organizacijos personalo apmokymą.</t>
  </si>
  <si>
    <t>Vaistą sirolimuzą  išskiriančio koronarinio stento sistema, skirta pagerinti miokardo kraujo pratekėjimą pacientams, kuriems nustatyti stenotiniai pakitimai vainikinėse arterijose. Stentas pagamintas iš L-605 kobalto- chromo lydinio. Stentas dengtas bioapsorbuojančiu PDLLA-PCL polimeru, sumažinančiu ilgalaikį polimero poveikį. Erdvinis/gradientinis stento padengimas vaistais (stentas nėra padengtas vaistais didžiausią fizinį spaudimą turinčiose stento vietose), užtikrinantis greitą endotelizaciją; polimero skilimo ir vaisto išsiskyrimo laikas – 3-4 mėnesiai. Vaisto padengimo kiekis - 3,9 μg/mm stento ilgyje. Stento dizainas – atviros gardelės tipo.  Stento ilgiai: trumpiausias ≤ 9 mm,  ilgiausias ≥ 38 mm (visiems diametrams ilgio žingsnis ne didesnis nei 5 mm) ir įvairių diametrų (2,25 mm, 2,5 mm, 2,75 mm; 3,0 mm 3,5 mm, 4,0 mm). Kiekvienas diametras turi atitikti visa ilgių spektrą. Baliono nominalus slėgis ≥ 9 atm, darbinis slėgis - ≥ 14 - 16 atm (priklausomai nuo dydžio). Stento sienelės storis  80 ± 0,2 μm. Įėjimo profilis ne didesnis 0,017" (0,43 mm). Stento sistemos naudojamas ilgis  ≥ 140 cm. Tinkama pravedimo viela  – 0,014". Distalinė stento dalis padengta hidrofiline danga, proksimalinė dalis- silikono sluoksniu. Sustiprinta pereinančioji dalis tarp distalinio ir proksimalinio galo, užtikrinanti ypatingai lengvą stento praėjimą per ypatingai kacifikuotas stenozes.</t>
  </si>
  <si>
    <t>SPS priedas Nr.1</t>
  </si>
  <si>
    <t>Kobalto-chromo koronarinis stentas su įvedimo sistema (12732)</t>
  </si>
  <si>
    <t>Pasiūlymo bendra kaina su PVM ....................... Eur (kaina žodžiais: ...............................................................). 
Į šią sumą įeina visos išlaidos ir visi mokesčiai, taip pat ir PVM, kuris sudaro..........................EUR.</t>
  </si>
  <si>
    <t xml:space="preserve">Vnt. įkainis Eur be PVM </t>
  </si>
  <si>
    <t xml:space="preserve">Maksimalus  pirkimo suma Eur be PVM </t>
  </si>
  <si>
    <t xml:space="preserve">Siūlomo vnt.  įkainis EUR be PVM,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</si>
</sst>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 _€"/>
  </numFmts>
  <fonts count="12"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1"/>
      <color theme="1"/>
      <name val="Arial"/>
      <family val="2"/>
      <charset val="186"/>
    </font>
    <font>
      <b/>
      <sz val="12"/>
      <name val="Arial"/>
      <family val="2"/>
      <charset val="186"/>
    </font>
    <font>
      <sz val="12"/>
      <color theme="1"/>
      <name val="Arial"/>
      <family val="2"/>
      <charset val="186"/>
    </font>
    <font>
      <sz val="11"/>
      <name val="Arial"/>
      <family val="2"/>
      <charset val="186"/>
    </font>
    <font>
      <b/>
      <sz val="12"/>
      <color theme="1"/>
      <name val="Arial"/>
      <family val="2"/>
      <charset val="186"/>
    </font>
    <font>
      <b/>
      <sz val="11"/>
      <color theme="1"/>
      <name val="Arial"/>
      <family val="2"/>
      <charset val="186"/>
    </font>
    <font>
      <b/>
      <sz val="10"/>
      <name val="Times"/>
      <family val="1"/>
    </font>
    <font>
      <b/>
      <sz val="10"/>
      <color theme="1"/>
      <name val="Times"/>
      <family val="1"/>
    </font>
    <font>
      <b/>
      <sz val="14"/>
      <color theme="1"/>
      <name val="Arial"/>
      <family val="2"/>
      <charset val="186"/>
    </font>
  </fonts>
  <fills count="4">
    <fill>
      <patternFill patternType="none"/>
    </fill>
    <fill>
      <patternFill patternType="gray125"/>
    </fill>
    <fill>
      <patternFill patternType="solid">
        <fgColor rgb="FFC6EFCE"/>
      </patternFill>
    </fill>
    <fill>
      <patternFill patternType="solid">
        <fgColor theme="0" tint="-4.9989318521683403E-2"/>
        <bgColor indexed="64"/>
      </patternFill>
    </fill>
  </fills>
  <borders count="24">
    <border>
      <left/>
      <right/>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diagonal/>
    </border>
    <border>
      <left style="thin">
        <color auto="1"/>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cellStyleXfs>
  <cellXfs count="58">
    <xf numFmtId="0" fontId="0" fillId="0" borderId="0" xfId="0"/>
    <xf numFmtId="0" fontId="3" fillId="0" borderId="0" xfId="2" applyFont="1" applyProtection="1">
      <protection locked="0"/>
    </xf>
    <xf numFmtId="0" fontId="5" fillId="0" borderId="0" xfId="2" applyFont="1" applyProtection="1">
      <protection locked="0"/>
    </xf>
    <xf numFmtId="0" fontId="3" fillId="0" borderId="0" xfId="2" applyFont="1"/>
    <xf numFmtId="0" fontId="3" fillId="0" borderId="0" xfId="2" applyFont="1" applyAlignment="1">
      <alignment horizontal="center"/>
    </xf>
    <xf numFmtId="0" fontId="8" fillId="0" borderId="0" xfId="2" applyFont="1"/>
    <xf numFmtId="0" fontId="9" fillId="0" borderId="5" xfId="3" applyFont="1" applyBorder="1" applyAlignment="1">
      <alignment horizontal="center" vertical="center" wrapText="1"/>
    </xf>
    <xf numFmtId="0" fontId="9" fillId="0" borderId="6" xfId="3" applyFont="1" applyBorder="1" applyAlignment="1">
      <alignment horizontal="center" vertical="center" wrapText="1"/>
    </xf>
    <xf numFmtId="2" fontId="9" fillId="0" borderId="6" xfId="3" applyNumberFormat="1" applyFont="1" applyBorder="1" applyAlignment="1">
      <alignment horizontal="center" vertical="center" wrapText="1"/>
    </xf>
    <xf numFmtId="0" fontId="9" fillId="0" borderId="6" xfId="1" applyFont="1" applyFill="1" applyBorder="1" applyAlignment="1" applyProtection="1">
      <alignment horizontal="center" vertical="center" wrapText="1"/>
      <protection locked="0"/>
    </xf>
    <xf numFmtId="0" fontId="9" fillId="0" borderId="6" xfId="2" applyFont="1" applyBorder="1" applyAlignment="1" applyProtection="1">
      <alignment horizontal="center" vertical="center" wrapText="1"/>
      <protection locked="0"/>
    </xf>
    <xf numFmtId="0" fontId="9" fillId="0" borderId="7" xfId="1" applyFont="1" applyFill="1" applyBorder="1" applyAlignment="1" applyProtection="1">
      <alignment horizontal="center" vertical="center" wrapText="1"/>
      <protection locked="0"/>
    </xf>
    <xf numFmtId="0" fontId="9" fillId="0" borderId="8" xfId="1" applyFont="1" applyFill="1" applyBorder="1" applyAlignment="1" applyProtection="1">
      <alignment horizontal="center" vertical="center" wrapText="1"/>
      <protection locked="0"/>
    </xf>
    <xf numFmtId="0" fontId="9" fillId="0" borderId="9" xfId="1" applyFont="1" applyFill="1" applyBorder="1" applyAlignment="1" applyProtection="1">
      <alignment horizontal="center" vertical="center" wrapText="1"/>
      <protection locked="0"/>
    </xf>
    <xf numFmtId="0" fontId="9" fillId="0" borderId="9" xfId="2" applyFont="1" applyBorder="1" applyAlignment="1" applyProtection="1">
      <alignment horizontal="center" vertical="center" wrapText="1"/>
      <protection locked="0"/>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9" fillId="0" borderId="1" xfId="3" applyFont="1" applyBorder="1" applyAlignment="1">
      <alignment horizontal="center" vertical="center" wrapText="1"/>
    </xf>
    <xf numFmtId="0" fontId="3" fillId="0" borderId="11" xfId="2" applyFont="1" applyBorder="1" applyAlignment="1">
      <alignment horizontal="center" vertical="top"/>
    </xf>
    <xf numFmtId="0" fontId="3" fillId="0" borderId="12" xfId="2" applyFont="1" applyBorder="1" applyAlignment="1">
      <alignment horizontal="center" vertical="top"/>
    </xf>
    <xf numFmtId="2" fontId="6" fillId="0" borderId="12" xfId="3" applyNumberFormat="1" applyFont="1" applyBorder="1" applyAlignment="1">
      <alignment horizontal="left" vertical="top" wrapText="1"/>
    </xf>
    <xf numFmtId="2" fontId="6" fillId="0" borderId="12" xfId="3" applyNumberFormat="1" applyFont="1" applyBorder="1" applyAlignment="1">
      <alignment horizontal="left" vertical="top"/>
    </xf>
    <xf numFmtId="2" fontId="6" fillId="0" borderId="12" xfId="3" applyNumberFormat="1" applyFont="1" applyBorder="1" applyAlignment="1">
      <alignment horizontal="center" vertical="center" wrapText="1"/>
    </xf>
    <xf numFmtId="1" fontId="6" fillId="0" borderId="12" xfId="3" applyNumberFormat="1" applyFont="1" applyBorder="1" applyAlignment="1">
      <alignment horizontal="center" vertical="center" wrapText="1"/>
    </xf>
    <xf numFmtId="4" fontId="6" fillId="0" borderId="12" xfId="3" applyNumberFormat="1" applyFont="1" applyBorder="1" applyAlignment="1">
      <alignment horizontal="center" vertical="center" wrapText="1"/>
    </xf>
    <xf numFmtId="165" fontId="6" fillId="0" borderId="12" xfId="3" applyNumberFormat="1" applyFont="1" applyBorder="1" applyAlignment="1">
      <alignment horizontal="center" vertical="center" wrapText="1"/>
    </xf>
    <xf numFmtId="2" fontId="6" fillId="0" borderId="13" xfId="3" applyNumberFormat="1" applyFont="1" applyBorder="1" applyAlignment="1">
      <alignment horizontal="center" vertical="center"/>
    </xf>
    <xf numFmtId="2" fontId="6" fillId="0" borderId="11" xfId="3" applyNumberFormat="1" applyFont="1" applyBorder="1" applyAlignment="1">
      <alignment horizontal="center" vertical="center"/>
    </xf>
    <xf numFmtId="2" fontId="6" fillId="0" borderId="12" xfId="3" applyNumberFormat="1" applyFont="1" applyBorder="1" applyAlignment="1">
      <alignment horizontal="center" vertical="center"/>
    </xf>
    <xf numFmtId="1" fontId="6" fillId="0" borderId="12" xfId="3" applyNumberFormat="1" applyFont="1" applyBorder="1" applyAlignment="1">
      <alignment horizontal="left" vertical="top" wrapText="1"/>
    </xf>
    <xf numFmtId="1" fontId="6" fillId="0" borderId="13" xfId="3" applyNumberFormat="1" applyFont="1" applyBorder="1" applyAlignment="1">
      <alignment horizontal="left" vertical="top" wrapText="1"/>
    </xf>
    <xf numFmtId="2" fontId="6" fillId="0" borderId="1" xfId="3" applyNumberFormat="1" applyFont="1" applyBorder="1" applyAlignment="1">
      <alignment horizontal="center" vertical="top"/>
    </xf>
    <xf numFmtId="0" fontId="3" fillId="0" borderId="0" xfId="2" applyFont="1" applyAlignment="1">
      <alignment vertical="top"/>
    </xf>
    <xf numFmtId="1" fontId="3" fillId="0" borderId="0" xfId="2" applyNumberFormat="1" applyFont="1" applyAlignment="1">
      <alignment horizontal="center"/>
    </xf>
    <xf numFmtId="4" fontId="3" fillId="0" borderId="0" xfId="2" applyNumberFormat="1" applyFont="1" applyAlignment="1">
      <alignment horizontal="center"/>
    </xf>
    <xf numFmtId="0" fontId="3" fillId="0" borderId="0" xfId="2" applyFont="1" applyAlignment="1">
      <alignment horizontal="left"/>
    </xf>
    <xf numFmtId="2" fontId="4" fillId="0" borderId="0" xfId="2" applyNumberFormat="1" applyFont="1" applyAlignment="1" applyProtection="1">
      <alignment horizontal="center" vertical="top"/>
      <protection locked="0"/>
    </xf>
    <xf numFmtId="0" fontId="7" fillId="0" borderId="2" xfId="2" applyFont="1" applyBorder="1" applyAlignment="1">
      <alignment horizontal="center"/>
    </xf>
    <xf numFmtId="0" fontId="7" fillId="0" borderId="3" xfId="2" applyFont="1" applyBorder="1" applyAlignment="1">
      <alignment horizontal="center"/>
    </xf>
    <xf numFmtId="0" fontId="7" fillId="0" borderId="4" xfId="2" applyFont="1" applyBorder="1" applyAlignment="1">
      <alignment horizontal="center"/>
    </xf>
    <xf numFmtId="2" fontId="6" fillId="0" borderId="2" xfId="2" applyNumberFormat="1" applyFont="1" applyBorder="1" applyAlignment="1" applyProtection="1">
      <alignment horizontal="left" vertical="top" wrapText="1"/>
      <protection locked="0"/>
    </xf>
    <xf numFmtId="2" fontId="6" fillId="0" borderId="3" xfId="2" applyNumberFormat="1" applyFont="1" applyBorder="1" applyAlignment="1" applyProtection="1">
      <alignment horizontal="left" vertical="top"/>
      <protection locked="0"/>
    </xf>
    <xf numFmtId="2" fontId="6" fillId="0" borderId="4" xfId="2" applyNumberFormat="1" applyFont="1" applyBorder="1" applyAlignment="1" applyProtection="1">
      <alignment horizontal="left" vertical="top"/>
      <protection locked="0"/>
    </xf>
    <xf numFmtId="0" fontId="3" fillId="0" borderId="0" xfId="2" applyFont="1" applyAlignment="1">
      <alignment horizontal="center"/>
    </xf>
    <xf numFmtId="0" fontId="3" fillId="0" borderId="0" xfId="2" applyFont="1" applyAlignment="1">
      <alignment horizontal="right"/>
    </xf>
    <xf numFmtId="0" fontId="11" fillId="0" borderId="0" xfId="2" applyFont="1" applyAlignment="1">
      <alignment horizontal="center"/>
    </xf>
    <xf numFmtId="0" fontId="8" fillId="0" borderId="14" xfId="2" applyFont="1" applyBorder="1" applyAlignment="1">
      <alignment horizontal="center"/>
    </xf>
    <xf numFmtId="4" fontId="8" fillId="0" borderId="15" xfId="2" applyNumberFormat="1" applyFont="1" applyBorder="1" applyAlignment="1">
      <alignment horizontal="center"/>
    </xf>
    <xf numFmtId="4" fontId="8" fillId="0" borderId="16" xfId="2" applyNumberFormat="1" applyFont="1" applyBorder="1" applyAlignment="1">
      <alignment horizontal="center"/>
    </xf>
    <xf numFmtId="0" fontId="8" fillId="0" borderId="17" xfId="2" applyFont="1" applyBorder="1" applyAlignment="1">
      <alignment horizontal="center"/>
    </xf>
    <xf numFmtId="2" fontId="8" fillId="0" borderId="18" xfId="2" applyNumberFormat="1" applyFont="1" applyBorder="1" applyAlignment="1">
      <alignment horizontal="center"/>
    </xf>
    <xf numFmtId="0" fontId="8" fillId="3" borderId="19" xfId="2" applyFont="1" applyFill="1" applyBorder="1" applyAlignment="1">
      <alignment horizontal="center"/>
    </xf>
    <xf numFmtId="0" fontId="3" fillId="0" borderId="20" xfId="2" applyFont="1" applyBorder="1" applyAlignment="1">
      <alignment horizontal="right" wrapText="1"/>
    </xf>
    <xf numFmtId="0" fontId="3" fillId="0" borderId="19" xfId="2" applyFont="1" applyBorder="1" applyAlignment="1">
      <alignment horizontal="right"/>
    </xf>
    <xf numFmtId="0" fontId="3" fillId="0" borderId="17" xfId="2" applyFont="1" applyBorder="1" applyAlignment="1">
      <alignment horizontal="right"/>
    </xf>
    <xf numFmtId="0" fontId="3" fillId="0" borderId="21" xfId="2" applyFont="1" applyBorder="1" applyAlignment="1">
      <alignment horizontal="right"/>
    </xf>
    <xf numFmtId="0" fontId="3" fillId="0" borderId="22" xfId="2" applyFont="1" applyBorder="1" applyAlignment="1">
      <alignment horizontal="right"/>
    </xf>
    <xf numFmtId="0" fontId="3" fillId="0" borderId="23" xfId="2" applyFont="1" applyBorder="1" applyAlignment="1">
      <alignment horizontal="right"/>
    </xf>
  </cellXfs>
  <cellStyles count="7">
    <cellStyle name="Comma 2 2" xfId="5" xr:uid="{29FF8437-9A21-49DC-B9A9-C514F7B146D6}"/>
    <cellStyle name="Good" xfId="1" builtinId="26"/>
    <cellStyle name="Normal" xfId="0" builtinId="0"/>
    <cellStyle name="Normal 14 2 3 2" xfId="4" xr:uid="{7C89ACA6-52B3-4EC9-BB0B-A243B9602EFC}"/>
    <cellStyle name="Normal 26 2" xfId="3" xr:uid="{49670BF2-FDE6-479B-AEC9-679CD9A76EFD}"/>
    <cellStyle name="Normal 60" xfId="2" xr:uid="{DD7BFF79-9FD4-437F-A8B9-D88E7299FF4F}"/>
    <cellStyle name="Normal 67" xfId="6" xr:uid="{8B688C2A-53FA-4AB4-B463-1C6D6C6D32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E8668-287C-420E-A569-8D641D3D920B}">
  <dimension ref="A1:U10"/>
  <sheetViews>
    <sheetView tabSelected="1" zoomScale="73" zoomScaleNormal="73" workbookViewId="0">
      <selection activeCell="L7" sqref="L7"/>
    </sheetView>
  </sheetViews>
  <sheetFormatPr defaultColWidth="9.109375" defaultRowHeight="13.8" x14ac:dyDescent="0.25"/>
  <cols>
    <col min="1" max="1" width="8.33203125" style="3" customWidth="1"/>
    <col min="2" max="2" width="13.88671875" style="3" hidden="1" customWidth="1"/>
    <col min="3" max="3" width="22.109375" style="3" customWidth="1"/>
    <col min="4" max="4" width="13.33203125" style="3" hidden="1" customWidth="1"/>
    <col min="5" max="5" width="106.6640625" style="3" customWidth="1"/>
    <col min="6" max="6" width="10.6640625" style="4" customWidth="1"/>
    <col min="7" max="7" width="14" style="3" customWidth="1"/>
    <col min="8" max="8" width="11.33203125" style="4" customWidth="1"/>
    <col min="9" max="9" width="9.6640625" style="3" customWidth="1"/>
    <col min="10" max="10" width="14.44140625" style="4" customWidth="1"/>
    <col min="11" max="12" width="13.88671875" style="4" customWidth="1"/>
    <col min="13" max="13" width="13.44140625" style="4" customWidth="1"/>
    <col min="14" max="14" width="10.33203125" style="4" customWidth="1"/>
    <col min="15" max="15" width="14.88671875" style="4" customWidth="1"/>
    <col min="16" max="16" width="25.88671875" style="4" customWidth="1"/>
    <col min="17" max="17" width="18.44140625" style="4" customWidth="1"/>
    <col min="18" max="18" width="16" style="4" customWidth="1"/>
    <col min="19" max="19" width="21.33203125" style="4" customWidth="1"/>
    <col min="20" max="20" width="24" style="32" customWidth="1"/>
    <col min="21" max="21" width="20" style="3" customWidth="1"/>
    <col min="22" max="22" width="37.33203125" style="3" customWidth="1"/>
    <col min="23" max="16384" width="9.109375" style="3"/>
  </cols>
  <sheetData>
    <row r="1" spans="1:21" ht="24.6" customHeight="1" x14ac:dyDescent="0.25">
      <c r="A1" s="44" t="s">
        <v>24</v>
      </c>
      <c r="B1" s="44"/>
      <c r="C1" s="44"/>
      <c r="D1" s="44"/>
      <c r="E1" s="44"/>
      <c r="F1" s="44"/>
      <c r="G1" s="44"/>
      <c r="H1" s="44"/>
      <c r="I1" s="44"/>
      <c r="J1" s="44"/>
      <c r="K1" s="44"/>
      <c r="L1" s="44"/>
      <c r="M1" s="44"/>
      <c r="N1" s="44"/>
      <c r="O1" s="44"/>
      <c r="P1" s="44"/>
      <c r="Q1" s="44"/>
      <c r="R1" s="44"/>
    </row>
    <row r="2" spans="1:21" ht="25.2" customHeight="1" x14ac:dyDescent="0.3">
      <c r="A2" s="45" t="s">
        <v>25</v>
      </c>
      <c r="B2" s="43"/>
      <c r="C2" s="43"/>
      <c r="D2" s="43"/>
      <c r="E2" s="43"/>
      <c r="F2" s="43"/>
      <c r="G2" s="43"/>
      <c r="H2" s="43"/>
      <c r="I2" s="43"/>
      <c r="J2" s="43"/>
      <c r="K2" s="43"/>
      <c r="L2" s="43"/>
      <c r="M2" s="43"/>
      <c r="N2" s="43"/>
      <c r="O2" s="43"/>
      <c r="P2" s="43"/>
      <c r="Q2" s="43"/>
      <c r="R2" s="43"/>
    </row>
    <row r="3" spans="1:21" s="2" customFormat="1" ht="16.2" thickBot="1" x14ac:dyDescent="0.3">
      <c r="A3" s="36" t="s">
        <v>0</v>
      </c>
      <c r="B3" s="36"/>
      <c r="C3" s="36"/>
      <c r="D3" s="36"/>
      <c r="E3" s="36"/>
      <c r="F3" s="36"/>
      <c r="G3" s="36"/>
      <c r="H3" s="36"/>
      <c r="I3" s="36"/>
      <c r="J3" s="36"/>
      <c r="K3" s="36"/>
      <c r="L3" s="36"/>
      <c r="M3" s="36"/>
      <c r="N3" s="36"/>
      <c r="O3" s="36"/>
      <c r="P3" s="36"/>
      <c r="Q3" s="36"/>
      <c r="R3" s="36"/>
      <c r="S3" s="36"/>
    </row>
    <row r="4" spans="1:21" s="1" customFormat="1" ht="238.8" customHeight="1" thickBot="1" x14ac:dyDescent="0.3">
      <c r="A4" s="40" t="s">
        <v>22</v>
      </c>
      <c r="B4" s="41"/>
      <c r="C4" s="41"/>
      <c r="D4" s="41"/>
      <c r="E4" s="41"/>
      <c r="F4" s="41"/>
      <c r="G4" s="41"/>
      <c r="H4" s="41"/>
      <c r="I4" s="41"/>
      <c r="J4" s="41"/>
      <c r="K4" s="42"/>
    </row>
    <row r="5" spans="1:21" ht="16.2" thickBot="1" x14ac:dyDescent="0.35">
      <c r="A5" s="37" t="s">
        <v>1</v>
      </c>
      <c r="B5" s="38"/>
      <c r="C5" s="38"/>
      <c r="D5" s="38"/>
      <c r="E5" s="38"/>
      <c r="F5" s="38"/>
      <c r="G5" s="38"/>
      <c r="H5" s="38"/>
      <c r="I5" s="38"/>
      <c r="J5" s="38"/>
      <c r="K5" s="38"/>
      <c r="L5" s="37" t="s">
        <v>2</v>
      </c>
      <c r="M5" s="38"/>
      <c r="N5" s="38"/>
      <c r="O5" s="38"/>
      <c r="P5" s="38"/>
      <c r="Q5" s="38"/>
      <c r="R5" s="39"/>
      <c r="S5" s="5"/>
      <c r="T5" s="1"/>
    </row>
    <row r="6" spans="1:21" ht="52.8" x14ac:dyDescent="0.25">
      <c r="A6" s="6" t="s">
        <v>3</v>
      </c>
      <c r="B6" s="7" t="s">
        <v>4</v>
      </c>
      <c r="C6" s="7" t="s">
        <v>5</v>
      </c>
      <c r="D6" s="7" t="s">
        <v>6</v>
      </c>
      <c r="E6" s="7" t="s">
        <v>7</v>
      </c>
      <c r="F6" s="7" t="s">
        <v>8</v>
      </c>
      <c r="G6" s="8" t="s">
        <v>20</v>
      </c>
      <c r="H6" s="9" t="s">
        <v>27</v>
      </c>
      <c r="I6" s="10" t="s">
        <v>9</v>
      </c>
      <c r="J6" s="9" t="s">
        <v>28</v>
      </c>
      <c r="K6" s="11" t="s">
        <v>10</v>
      </c>
      <c r="L6" s="12" t="s">
        <v>29</v>
      </c>
      <c r="M6" s="13" t="s">
        <v>11</v>
      </c>
      <c r="N6" s="14" t="s">
        <v>9</v>
      </c>
      <c r="O6" s="14" t="s">
        <v>12</v>
      </c>
      <c r="P6" s="15" t="s">
        <v>13</v>
      </c>
      <c r="Q6" s="15" t="s">
        <v>14</v>
      </c>
      <c r="R6" s="16" t="s">
        <v>15</v>
      </c>
      <c r="S6" s="17" t="s">
        <v>16</v>
      </c>
      <c r="T6" s="3"/>
    </row>
    <row r="7" spans="1:21" ht="185.4" customHeight="1" thickBot="1" x14ac:dyDescent="0.3">
      <c r="A7" s="18">
        <v>1</v>
      </c>
      <c r="B7" s="19"/>
      <c r="C7" s="20" t="s">
        <v>18</v>
      </c>
      <c r="D7" s="21" t="s">
        <v>21</v>
      </c>
      <c r="E7" s="20" t="s">
        <v>23</v>
      </c>
      <c r="F7" s="22" t="s">
        <v>19</v>
      </c>
      <c r="G7" s="23">
        <v>250</v>
      </c>
      <c r="H7" s="24">
        <v>320</v>
      </c>
      <c r="I7" s="25">
        <v>5</v>
      </c>
      <c r="J7" s="24">
        <f t="shared" ref="J7" si="0">+H7*G7</f>
        <v>80000</v>
      </c>
      <c r="K7" s="26">
        <f t="shared" ref="K7" si="1">+J7*(1+I7/100)</f>
        <v>84000</v>
      </c>
      <c r="L7" s="27"/>
      <c r="M7" s="28">
        <f>+L7*G7</f>
        <v>0</v>
      </c>
      <c r="N7" s="28"/>
      <c r="O7" s="28">
        <f>+M7*(1+N7/100)</f>
        <v>0</v>
      </c>
      <c r="P7" s="29"/>
      <c r="Q7" s="29"/>
      <c r="R7" s="30"/>
      <c r="S7" s="31"/>
      <c r="U7" s="32"/>
    </row>
    <row r="8" spans="1:21" ht="14.4" thickBot="1" x14ac:dyDescent="0.3">
      <c r="G8" s="33"/>
      <c r="I8" s="46" t="s">
        <v>17</v>
      </c>
      <c r="J8" s="47">
        <f>SUM(J7:J7)</f>
        <v>80000</v>
      </c>
      <c r="K8" s="48">
        <f>SUM(K7:K7)</f>
        <v>84000</v>
      </c>
      <c r="L8" s="49" t="s">
        <v>17</v>
      </c>
      <c r="M8" s="50">
        <f>SUM(M7:M7)</f>
        <v>0</v>
      </c>
      <c r="N8" s="51"/>
      <c r="O8" s="50">
        <f>SUM(O7:O7)</f>
        <v>0</v>
      </c>
      <c r="P8" s="34"/>
      <c r="Q8" s="34"/>
      <c r="R8" s="34"/>
      <c r="S8" s="35"/>
    </row>
    <row r="9" spans="1:21" x14ac:dyDescent="0.25">
      <c r="A9" s="52" t="s">
        <v>26</v>
      </c>
      <c r="B9" s="53"/>
      <c r="C9" s="53"/>
      <c r="D9" s="53"/>
      <c r="E9" s="53"/>
      <c r="F9" s="53"/>
      <c r="G9" s="53"/>
      <c r="H9" s="53"/>
      <c r="I9" s="53"/>
      <c r="J9" s="53"/>
      <c r="K9" s="53"/>
      <c r="L9" s="53"/>
      <c r="M9" s="53"/>
      <c r="N9" s="53"/>
      <c r="O9" s="54"/>
    </row>
    <row r="10" spans="1:21" ht="14.4" thickBot="1" x14ac:dyDescent="0.3">
      <c r="A10" s="55"/>
      <c r="B10" s="56"/>
      <c r="C10" s="56"/>
      <c r="D10" s="56"/>
      <c r="E10" s="56"/>
      <c r="F10" s="56"/>
      <c r="G10" s="56"/>
      <c r="H10" s="56"/>
      <c r="I10" s="56"/>
      <c r="J10" s="56"/>
      <c r="K10" s="56"/>
      <c r="L10" s="56"/>
      <c r="M10" s="56"/>
      <c r="N10" s="56"/>
      <c r="O10" s="57"/>
    </row>
  </sheetData>
  <mergeCells count="7">
    <mergeCell ref="A2:R2"/>
    <mergeCell ref="A1:R1"/>
    <mergeCell ref="A9:O10"/>
    <mergeCell ref="A3:S3"/>
    <mergeCell ref="A5:K5"/>
    <mergeCell ref="L5:R5"/>
    <mergeCell ref="A4:K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Dainora Mažeikienė</cp:lastModifiedBy>
  <dcterms:created xsi:type="dcterms:W3CDTF">2026-05-07T11:45:20Z</dcterms:created>
  <dcterms:modified xsi:type="dcterms:W3CDTF">2026-05-19T11:29:51Z</dcterms:modified>
</cp:coreProperties>
</file>